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4240" windowHeight="13740"/>
  </bookViews>
  <sheets>
    <sheet name="Приложение" sheetId="13" r:id="rId1"/>
  </sheets>
  <calcPr calcId="125725" refMode="R1C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13"/>
  <c r="C17" s="1"/>
  <c r="C14"/>
  <c r="C13" s="1"/>
  <c r="C16" l="1"/>
  <c r="C25" l="1"/>
  <c r="C24" s="1"/>
  <c r="C23" l="1"/>
  <c r="C22" s="1"/>
  <c r="C30" l="1"/>
  <c r="C29" s="1"/>
  <c r="C28" s="1"/>
  <c r="C21" l="1"/>
  <c r="C12" s="1"/>
  <c r="C27"/>
  <c r="C20" l="1"/>
</calcChain>
</file>

<file path=xl/sharedStrings.xml><?xml version="1.0" encoding="utf-8"?>
<sst xmlns="http://schemas.openxmlformats.org/spreadsheetml/2006/main" count="47" uniqueCount="46">
  <si>
    <t>Изменение остатков средств на счетах по учету средств бюджета</t>
  </si>
  <si>
    <t xml:space="preserve">Всего источников  финансирования дефицита бюджета </t>
  </si>
  <si>
    <t>Кредиты кредитных организаций в валюте Российской Федерации</t>
  </si>
  <si>
    <t>Наименование показателей</t>
  </si>
  <si>
    <t>Код источников  финансирования</t>
  </si>
  <si>
    <t>Сумма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</si>
  <si>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</si>
  <si>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</si>
  <si>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</si>
  <si>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</si>
  <si>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</si>
  <si>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</si>
  <si>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Привлечение кредитов от кредитных организаций в валюте Российской Федерации </t>
  </si>
  <si>
    <t xml:space="preserve">Привлечение сельскими поселениями кредитов от кредитных организаций в валюте Российской Федерации 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</si>
  <si>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</si>
  <si>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</si>
  <si>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</si>
  <si>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</si>
  <si>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</si>
  <si>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средств, всего</t>
  </si>
  <si>
    <t>Увеличение прочих остатков денежных средств  бюджетов сельских поселений</t>
  </si>
  <si>
    <t>Уменьшение остатков средств, всего</t>
  </si>
  <si>
    <t xml:space="preserve">Уменьшение прочих остатков денежных средств бюджетов сельких поселений  </t>
  </si>
  <si>
    <t>729 01 02 00 00 00 0000 000</t>
  </si>
  <si>
    <t>729 01 02 00 00 00 0000 700</t>
  </si>
  <si>
    <t>729 01 02 00 00 10 0000 710</t>
  </si>
  <si>
    <t>729 01 03 00 00 00 0000 000</t>
  </si>
  <si>
    <t>729 01 03 01 00 00 0000 000</t>
  </si>
  <si>
    <t>729 01 03 01 00 00 0000 800</t>
  </si>
  <si>
    <t>729 01 03 01 00 10 0000 810</t>
  </si>
  <si>
    <t>729 01 00 00 00 00 0000 000</t>
  </si>
  <si>
    <t>729 01 05 00 00 00 0000 000</t>
  </si>
  <si>
    <t>729 00 00 00 00 00 0000 000</t>
  </si>
  <si>
    <t>729 01 05 00 00 00 0000 500</t>
  </si>
  <si>
    <t xml:space="preserve">729 01 05 02 00 00 0000 500 </t>
  </si>
  <si>
    <t>729 01 05 02 01 00 0000 510</t>
  </si>
  <si>
    <t>729 01 05 02 01 10 0000 510</t>
  </si>
  <si>
    <t>729 01 05 00 00 00 0000 600</t>
  </si>
  <si>
    <t>729 01 05 02 00 00 0000 600</t>
  </si>
  <si>
    <t>729 01 05 02 01 00 0000 610</t>
  </si>
  <si>
    <t>729 01 05 02 01 10 0000 610</t>
  </si>
  <si>
    <t>Приложение 5</t>
  </si>
  <si>
    <t>тыс.руб.</t>
  </si>
  <si>
    <t xml:space="preserve">к  решению Думы  Иркутского  муниципального округа </t>
  </si>
  <si>
    <t xml:space="preserve">  Показатели исполнения бюджета Сосновоборского муниципального образования за 2025 год по источникам финансирования дефицита бюджета Сосновоборского муниципального образования по кодам классификации источников финансирования дефицитов бюджетов</t>
  </si>
  <si>
    <t xml:space="preserve">от 28.05.2026г. № 10-258/рд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</si>
</sst>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7"/>
      <name val="Arial Cyr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42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3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5" borderId="0" applyNumberFormat="0" applyBorder="0" applyAlignment="0" applyProtection="0"/>
    <xf numFmtId="0" fontId="17" fillId="3" borderId="1" applyNumberFormat="0" applyAlignment="0" applyProtection="0"/>
    <xf numFmtId="0" fontId="18" fillId="2" borderId="2" applyNumberFormat="0" applyAlignment="0" applyProtection="0"/>
    <xf numFmtId="0" fontId="19" fillId="2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16" borderId="7" applyNumberFormat="0" applyAlignment="0" applyProtection="0"/>
    <xf numFmtId="0" fontId="25" fillId="0" borderId="0" applyNumberFormat="0" applyFill="0" applyBorder="0" applyAlignment="0" applyProtection="0"/>
    <xf numFmtId="0" fontId="26" fillId="8" borderId="0" applyNumberFormat="0" applyBorder="0" applyAlignment="0" applyProtection="0"/>
    <xf numFmtId="0" fontId="27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4" fillId="4" borderId="8" applyNumberFormat="0" applyFont="0" applyAlignment="0" applyProtection="0"/>
    <xf numFmtId="0" fontId="29" fillId="0" borderId="9" applyNumberFormat="0" applyFill="0" applyAlignment="0" applyProtection="0"/>
    <xf numFmtId="0" fontId="14" fillId="0" borderId="0"/>
    <xf numFmtId="0" fontId="30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0" fillId="0" borderId="0" xfId="0" applyBorder="1"/>
    <xf numFmtId="0" fontId="6" fillId="0" borderId="10" xfId="0" applyFont="1" applyBorder="1" applyAlignment="1">
      <alignment wrapText="1"/>
    </xf>
    <xf numFmtId="0" fontId="0" fillId="0" borderId="11" xfId="0" applyBorder="1"/>
    <xf numFmtId="1" fontId="9" fillId="0" borderId="0" xfId="0" applyNumberFormat="1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0" fontId="6" fillId="0" borderId="11" xfId="0" applyFont="1" applyBorder="1"/>
    <xf numFmtId="0" fontId="0" fillId="0" borderId="10" xfId="0" applyBorder="1" applyAlignment="1">
      <alignment wrapText="1"/>
    </xf>
    <xf numFmtId="0" fontId="0" fillId="0" borderId="0" xfId="0" applyBorder="1" applyAlignment="1">
      <alignment horizontal="center"/>
    </xf>
    <xf numFmtId="0" fontId="10" fillId="0" borderId="0" xfId="0" applyFont="1" applyBorder="1"/>
    <xf numFmtId="0" fontId="0" fillId="0" borderId="10" xfId="0" applyBorder="1"/>
    <xf numFmtId="1" fontId="0" fillId="0" borderId="0" xfId="0" applyNumberFormat="1" applyBorder="1" applyAlignment="1">
      <alignment horizontal="center"/>
    </xf>
    <xf numFmtId="0" fontId="0" fillId="0" borderId="13" xfId="0" applyBorder="1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 applyBorder="1"/>
    <xf numFmtId="0" fontId="12" fillId="0" borderId="0" xfId="0" applyFont="1" applyAlignment="1">
      <alignment wrapText="1"/>
    </xf>
    <xf numFmtId="164" fontId="9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0" fontId="32" fillId="0" borderId="10" xfId="0" applyFont="1" applyBorder="1" applyAlignment="1">
      <alignment wrapText="1"/>
    </xf>
    <xf numFmtId="0" fontId="32" fillId="0" borderId="11" xfId="0" applyFont="1" applyBorder="1"/>
    <xf numFmtId="0" fontId="33" fillId="0" borderId="10" xfId="0" applyFont="1" applyBorder="1" applyAlignment="1">
      <alignment wrapText="1"/>
    </xf>
    <xf numFmtId="0" fontId="33" fillId="0" borderId="11" xfId="0" applyFont="1" applyBorder="1"/>
    <xf numFmtId="0" fontId="33" fillId="0" borderId="16" xfId="0" applyFont="1" applyBorder="1" applyAlignment="1">
      <alignment wrapText="1"/>
    </xf>
    <xf numFmtId="0" fontId="33" fillId="0" borderId="12" xfId="0" applyFont="1" applyBorder="1"/>
    <xf numFmtId="0" fontId="32" fillId="0" borderId="10" xfId="0" applyFont="1" applyBorder="1"/>
    <xf numFmtId="0" fontId="0" fillId="0" borderId="11" xfId="0" applyFont="1" applyBorder="1"/>
    <xf numFmtId="0" fontId="0" fillId="0" borderId="14" xfId="0" applyFont="1" applyBorder="1"/>
    <xf numFmtId="2" fontId="0" fillId="0" borderId="20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0" xfId="0" applyFont="1" applyBorder="1" applyAlignment="1">
      <alignment wrapText="1"/>
    </xf>
    <xf numFmtId="0" fontId="6" fillId="0" borderId="16" xfId="0" applyFont="1" applyBorder="1" applyAlignment="1">
      <alignment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6" fillId="0" borderId="12" xfId="0" applyFont="1" applyBorder="1"/>
    <xf numFmtId="0" fontId="6" fillId="0" borderId="0" xfId="0" applyFont="1" applyBorder="1"/>
    <xf numFmtId="0" fontId="6" fillId="0" borderId="0" xfId="0" applyFont="1"/>
    <xf numFmtId="0" fontId="32" fillId="0" borderId="16" xfId="0" applyFont="1" applyBorder="1" applyAlignment="1">
      <alignment wrapText="1"/>
    </xf>
    <xf numFmtId="0" fontId="32" fillId="0" borderId="12" xfId="0" applyFont="1" applyBorder="1"/>
    <xf numFmtId="4" fontId="0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/>
    <xf numFmtId="165" fontId="11" fillId="0" borderId="0" xfId="0" applyNumberFormat="1" applyFont="1" applyFill="1" applyBorder="1" applyAlignment="1"/>
    <xf numFmtId="4" fontId="11" fillId="0" borderId="0" xfId="0" applyNumberFormat="1" applyFont="1" applyFill="1" applyBorder="1" applyAlignment="1"/>
    <xf numFmtId="4" fontId="0" fillId="0" borderId="0" xfId="0" applyNumberFormat="1" applyFont="1" applyAlignment="1">
      <alignment horizontal="center"/>
    </xf>
    <xf numFmtId="4" fontId="6" fillId="0" borderId="15" xfId="0" applyNumberFormat="1" applyFont="1" applyBorder="1" applyAlignment="1">
      <alignment horizontal="center"/>
    </xf>
    <xf numFmtId="4" fontId="0" fillId="0" borderId="15" xfId="0" applyNumberFormat="1" applyFont="1" applyBorder="1" applyAlignment="1">
      <alignment horizontal="center"/>
    </xf>
    <xf numFmtId="4" fontId="33" fillId="0" borderId="15" xfId="0" applyNumberFormat="1" applyFont="1" applyBorder="1" applyAlignment="1">
      <alignment horizontal="center"/>
    </xf>
    <xf numFmtId="4" fontId="32" fillId="0" borderId="15" xfId="0" applyNumberFormat="1" applyFont="1" applyBorder="1" applyAlignment="1">
      <alignment horizontal="center"/>
    </xf>
    <xf numFmtId="4" fontId="6" fillId="0" borderId="21" xfId="0" applyNumberFormat="1" applyFont="1" applyBorder="1" applyAlignment="1">
      <alignment horizontal="center"/>
    </xf>
    <xf numFmtId="4" fontId="33" fillId="0" borderId="21" xfId="0" applyNumberFormat="1" applyFont="1" applyBorder="1" applyAlignment="1">
      <alignment horizontal="center"/>
    </xf>
    <xf numFmtId="4" fontId="32" fillId="0" borderId="21" xfId="0" applyNumberFormat="1" applyFont="1" applyBorder="1" applyAlignment="1">
      <alignment horizontal="center"/>
    </xf>
    <xf numFmtId="4" fontId="0" fillId="0" borderId="19" xfId="0" applyNumberFormat="1" applyFont="1" applyBorder="1" applyAlignment="1">
      <alignment horizontal="center"/>
    </xf>
    <xf numFmtId="4" fontId="0" fillId="0" borderId="0" xfId="0" applyNumberFormat="1" applyFont="1"/>
    <xf numFmtId="4" fontId="6" fillId="0" borderId="0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4" fontId="6" fillId="0" borderId="17" xfId="0" applyNumberFormat="1" applyFont="1" applyBorder="1" applyAlignment="1">
      <alignment horizontal="center" wrapText="1"/>
    </xf>
    <xf numFmtId="4" fontId="6" fillId="0" borderId="18" xfId="0" applyNumberFormat="1" applyFont="1" applyBorder="1" applyAlignment="1">
      <alignment horizontal="center" wrapText="1"/>
    </xf>
    <xf numFmtId="165" fontId="11" fillId="0" borderId="0" xfId="46" applyNumberFormat="1" applyFont="1" applyFill="1" applyAlignment="1">
      <alignment horizontal="left" vertical="center" wrapText="1" shrinkToFit="1"/>
    </xf>
    <xf numFmtId="0" fontId="6" fillId="0" borderId="0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/>
    <cellStyle name="Обычный 2 2 2" xfId="44"/>
    <cellStyle name="Обычный 3" xfId="45"/>
    <cellStyle name="Обычный 4" xfId="46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H34"/>
  <sheetViews>
    <sheetView tabSelected="1" workbookViewId="0">
      <selection activeCell="B3" sqref="B3"/>
    </sheetView>
  </sheetViews>
  <sheetFormatPr defaultRowHeight="12.75"/>
  <cols>
    <col min="1" max="1" width="42.85546875" customWidth="1"/>
    <col min="2" max="2" width="28.85546875" customWidth="1"/>
    <col min="3" max="3" width="15" style="63" customWidth="1"/>
    <col min="4" max="4" width="13" customWidth="1"/>
    <col min="5" max="5" width="13.140625" customWidth="1"/>
    <col min="6" max="6" width="9.42578125" customWidth="1"/>
    <col min="7" max="7" width="11.5703125" customWidth="1"/>
  </cols>
  <sheetData>
    <row r="1" spans="1:8">
      <c r="B1" s="70" t="s">
        <v>41</v>
      </c>
      <c r="C1" s="70"/>
      <c r="D1" s="70"/>
      <c r="E1" s="70"/>
    </row>
    <row r="2" spans="1:8" ht="12.75" customHeight="1">
      <c r="B2" s="70" t="s">
        <v>43</v>
      </c>
      <c r="C2" s="70"/>
      <c r="D2" s="70"/>
      <c r="E2" s="70"/>
    </row>
    <row r="3" spans="1:8">
      <c r="B3" s="50" t="s">
        <v>45</v>
      </c>
      <c r="C3" s="53"/>
      <c r="D3" s="52"/>
      <c r="E3" s="51"/>
    </row>
    <row r="7" spans="1:8" ht="16.5" hidden="1" customHeight="1">
      <c r="B7" s="2"/>
      <c r="C7" s="54"/>
      <c r="D7" s="1"/>
      <c r="E7" s="1"/>
      <c r="F7" s="1"/>
    </row>
    <row r="8" spans="1:8" ht="50.25" customHeight="1">
      <c r="A8" s="74" t="s">
        <v>44</v>
      </c>
      <c r="B8" s="74"/>
      <c r="C8" s="74"/>
      <c r="D8" s="4"/>
      <c r="E8" s="4"/>
      <c r="F8" s="4"/>
    </row>
    <row r="9" spans="1:8" ht="30.75" customHeight="1" thickBot="1">
      <c r="A9" s="3"/>
      <c r="B9" s="3"/>
      <c r="C9" s="64" t="s">
        <v>42</v>
      </c>
      <c r="D9" s="4"/>
      <c r="E9" s="4"/>
      <c r="F9" s="4"/>
    </row>
    <row r="10" spans="1:8" ht="18" customHeight="1">
      <c r="A10" s="72" t="s">
        <v>3</v>
      </c>
      <c r="B10" s="66" t="s">
        <v>4</v>
      </c>
      <c r="C10" s="68" t="s">
        <v>5</v>
      </c>
      <c r="D10" s="71"/>
      <c r="E10" s="71"/>
      <c r="F10" s="71"/>
      <c r="G10" s="71"/>
      <c r="H10" s="6"/>
    </row>
    <row r="11" spans="1:8" ht="14.25" customHeight="1" thickBot="1">
      <c r="A11" s="73"/>
      <c r="B11" s="67"/>
      <c r="C11" s="69"/>
      <c r="D11" s="5"/>
      <c r="E11" s="5"/>
      <c r="F11" s="5"/>
      <c r="G11" s="5"/>
      <c r="H11" s="6"/>
    </row>
    <row r="12" spans="1:8" ht="24.75" customHeight="1">
      <c r="A12" s="7" t="s">
        <v>1</v>
      </c>
      <c r="B12" s="8"/>
      <c r="C12" s="55">
        <f>C21+C16+C13</f>
        <v>203.79</v>
      </c>
      <c r="D12" s="33"/>
      <c r="E12" s="22"/>
      <c r="F12" s="23"/>
      <c r="G12" s="22"/>
      <c r="H12" s="6"/>
    </row>
    <row r="13" spans="1:8" ht="24.75" customHeight="1">
      <c r="A13" s="7" t="s">
        <v>2</v>
      </c>
      <c r="B13" s="11" t="s">
        <v>23</v>
      </c>
      <c r="C13" s="55">
        <f>C14</f>
        <v>0</v>
      </c>
      <c r="D13" s="21"/>
      <c r="E13" s="22"/>
      <c r="F13" s="23"/>
      <c r="G13" s="22"/>
      <c r="H13" s="6"/>
    </row>
    <row r="14" spans="1:8" s="40" customFormat="1" ht="39" customHeight="1">
      <c r="A14" s="7" t="s">
        <v>12</v>
      </c>
      <c r="B14" s="11" t="s">
        <v>24</v>
      </c>
      <c r="C14" s="55">
        <f>C15</f>
        <v>0</v>
      </c>
      <c r="D14" s="49"/>
      <c r="E14" s="47"/>
      <c r="F14" s="47"/>
      <c r="G14" s="47"/>
      <c r="H14" s="39"/>
    </row>
    <row r="15" spans="1:8" s="40" customFormat="1" ht="42.75" customHeight="1">
      <c r="A15" s="36" t="s">
        <v>13</v>
      </c>
      <c r="B15" s="31" t="s">
        <v>25</v>
      </c>
      <c r="C15" s="56">
        <v>0</v>
      </c>
      <c r="D15" s="49"/>
      <c r="E15" s="47"/>
      <c r="F15" s="47"/>
      <c r="G15" s="47"/>
      <c r="H15" s="39"/>
    </row>
    <row r="16" spans="1:8" ht="41.25" customHeight="1">
      <c r="A16" s="26" t="s">
        <v>14</v>
      </c>
      <c r="B16" s="27" t="s">
        <v>26</v>
      </c>
      <c r="C16" s="57">
        <f>C17</f>
        <v>0</v>
      </c>
      <c r="D16" s="21"/>
      <c r="E16" s="22"/>
      <c r="F16" s="23"/>
      <c r="G16" s="22"/>
      <c r="H16" s="6"/>
    </row>
    <row r="17" spans="1:8" ht="52.5" customHeight="1">
      <c r="A17" s="7" t="s">
        <v>15</v>
      </c>
      <c r="B17" s="11" t="s">
        <v>27</v>
      </c>
      <c r="C17" s="55">
        <f>C18</f>
        <v>0</v>
      </c>
      <c r="D17" s="9"/>
      <c r="E17" s="10"/>
      <c r="F17" s="10"/>
      <c r="G17" s="10"/>
      <c r="H17" s="6"/>
    </row>
    <row r="18" spans="1:8" ht="50.25" customHeight="1">
      <c r="A18" s="24" t="s">
        <v>16</v>
      </c>
      <c r="B18" s="25" t="s">
        <v>28</v>
      </c>
      <c r="C18" s="58">
        <f>C19</f>
        <v>0</v>
      </c>
      <c r="D18" s="9"/>
      <c r="E18" s="10"/>
      <c r="F18" s="10"/>
      <c r="G18" s="10"/>
      <c r="H18" s="6"/>
    </row>
    <row r="19" spans="1:8" ht="50.25" customHeight="1">
      <c r="A19" s="36" t="s">
        <v>17</v>
      </c>
      <c r="B19" s="31" t="s">
        <v>29</v>
      </c>
      <c r="C19" s="56">
        <v>0</v>
      </c>
      <c r="D19" s="9"/>
      <c r="E19" s="10"/>
      <c r="F19" s="10"/>
      <c r="G19" s="10"/>
      <c r="H19" s="6"/>
    </row>
    <row r="20" spans="1:8" s="43" customFormat="1" ht="24.75" customHeight="1">
      <c r="A20" s="37" t="s">
        <v>18</v>
      </c>
      <c r="B20" s="41" t="s">
        <v>30</v>
      </c>
      <c r="C20" s="59">
        <f>C21</f>
        <v>203.79</v>
      </c>
      <c r="D20" s="9"/>
      <c r="E20" s="10"/>
      <c r="F20" s="10"/>
      <c r="G20" s="10"/>
      <c r="H20" s="42"/>
    </row>
    <row r="21" spans="1:8" ht="27" customHeight="1">
      <c r="A21" s="28" t="s">
        <v>0</v>
      </c>
      <c r="B21" s="29" t="s">
        <v>31</v>
      </c>
      <c r="C21" s="60">
        <f>C23+C28</f>
        <v>203.79</v>
      </c>
      <c r="D21" s="10"/>
      <c r="E21" s="34"/>
      <c r="F21" s="34"/>
      <c r="G21" s="10"/>
      <c r="H21" s="6"/>
    </row>
    <row r="22" spans="1:8" s="40" customFormat="1" ht="27" customHeight="1">
      <c r="A22" s="44" t="s">
        <v>19</v>
      </c>
      <c r="B22" s="45" t="s">
        <v>32</v>
      </c>
      <c r="C22" s="61">
        <f>C23</f>
        <v>-32683.01</v>
      </c>
      <c r="D22" s="38"/>
      <c r="E22" s="46"/>
      <c r="F22" s="46"/>
      <c r="G22" s="38"/>
      <c r="H22" s="39"/>
    </row>
    <row r="23" spans="1:8" s="40" customFormat="1" ht="18.75" customHeight="1">
      <c r="A23" s="30" t="s">
        <v>6</v>
      </c>
      <c r="B23" s="25" t="s">
        <v>33</v>
      </c>
      <c r="C23" s="58">
        <f>C24</f>
        <v>-32683.01</v>
      </c>
      <c r="D23" s="35"/>
      <c r="E23" s="35"/>
      <c r="F23" s="35"/>
      <c r="G23" s="35"/>
      <c r="H23" s="39"/>
    </row>
    <row r="24" spans="1:8" ht="15" customHeight="1">
      <c r="A24" s="15" t="s">
        <v>7</v>
      </c>
      <c r="B24" s="31" t="s">
        <v>34</v>
      </c>
      <c r="C24" s="56">
        <f>C25</f>
        <v>-32683.01</v>
      </c>
      <c r="D24" s="13"/>
      <c r="E24" s="13"/>
      <c r="F24" s="13"/>
      <c r="G24" s="13"/>
      <c r="H24" s="6"/>
    </row>
    <row r="25" spans="1:8" ht="25.5">
      <c r="A25" s="12" t="s">
        <v>8</v>
      </c>
      <c r="B25" s="31" t="s">
        <v>35</v>
      </c>
      <c r="C25" s="56">
        <f>C26</f>
        <v>-32683.01</v>
      </c>
      <c r="D25" s="13"/>
      <c r="E25" s="13"/>
      <c r="F25" s="13"/>
      <c r="G25" s="13"/>
      <c r="H25" s="6"/>
    </row>
    <row r="26" spans="1:8" ht="25.5">
      <c r="A26" s="12" t="s">
        <v>20</v>
      </c>
      <c r="B26" s="31" t="s">
        <v>36</v>
      </c>
      <c r="C26" s="56">
        <v>-32683.01</v>
      </c>
      <c r="D26" s="13"/>
      <c r="E26" s="13"/>
      <c r="F26" s="13"/>
      <c r="G26" s="13"/>
      <c r="H26" s="14"/>
    </row>
    <row r="27" spans="1:8" s="40" customFormat="1">
      <c r="A27" s="36" t="s">
        <v>21</v>
      </c>
      <c r="B27" s="31" t="s">
        <v>32</v>
      </c>
      <c r="C27" s="56">
        <f>C28</f>
        <v>32886.800000000003</v>
      </c>
      <c r="D27" s="48"/>
      <c r="E27" s="48"/>
      <c r="F27" s="48"/>
      <c r="G27" s="48"/>
      <c r="H27" s="39"/>
    </row>
    <row r="28" spans="1:8" ht="18" customHeight="1">
      <c r="A28" s="30" t="s">
        <v>9</v>
      </c>
      <c r="B28" s="25" t="s">
        <v>37</v>
      </c>
      <c r="C28" s="58">
        <f>C29</f>
        <v>32886.800000000003</v>
      </c>
      <c r="D28" s="10"/>
      <c r="E28" s="10"/>
      <c r="F28" s="10"/>
      <c r="G28" s="10"/>
      <c r="H28" s="6"/>
    </row>
    <row r="29" spans="1:8" ht="15.75" customHeight="1">
      <c r="A29" s="15" t="s">
        <v>10</v>
      </c>
      <c r="B29" s="31" t="s">
        <v>38</v>
      </c>
      <c r="C29" s="56">
        <f>C30</f>
        <v>32886.800000000003</v>
      </c>
      <c r="D29" s="16"/>
      <c r="E29" s="16"/>
      <c r="F29" s="16"/>
      <c r="G29" s="16"/>
      <c r="H29" s="6"/>
    </row>
    <row r="30" spans="1:8" ht="27" customHeight="1">
      <c r="A30" s="12" t="s">
        <v>11</v>
      </c>
      <c r="B30" s="31" t="s">
        <v>39</v>
      </c>
      <c r="C30" s="56">
        <f>C31</f>
        <v>32886.800000000003</v>
      </c>
      <c r="D30" s="16"/>
      <c r="E30" s="16"/>
      <c r="F30" s="16"/>
      <c r="G30" s="16"/>
      <c r="H30" s="6"/>
    </row>
    <row r="31" spans="1:8" ht="30" customHeight="1" thickBot="1">
      <c r="A31" s="17" t="s">
        <v>22</v>
      </c>
      <c r="B31" s="32" t="s">
        <v>40</v>
      </c>
      <c r="C31" s="62">
        <v>32886.800000000003</v>
      </c>
      <c r="D31" s="13"/>
      <c r="E31" s="13"/>
      <c r="F31" s="13"/>
      <c r="G31" s="13"/>
      <c r="H31" s="6"/>
    </row>
    <row r="32" spans="1:8" ht="24" customHeight="1">
      <c r="A32" s="18"/>
      <c r="B32" s="19"/>
      <c r="C32" s="46"/>
      <c r="D32" s="13"/>
      <c r="E32" s="13"/>
      <c r="F32" s="13"/>
      <c r="G32" s="13"/>
      <c r="H32" s="6"/>
    </row>
    <row r="33" spans="1:8" ht="24" customHeight="1">
      <c r="A33" s="18"/>
      <c r="B33" s="19"/>
      <c r="C33" s="46"/>
      <c r="D33" s="13"/>
      <c r="E33" s="13"/>
      <c r="F33" s="13"/>
      <c r="G33" s="13"/>
      <c r="H33" s="6"/>
    </row>
    <row r="34" spans="1:8" ht="24" customHeight="1">
      <c r="A34" s="20"/>
      <c r="B34" s="65"/>
      <c r="C34" s="65"/>
      <c r="D34" s="5"/>
      <c r="E34" s="5"/>
    </row>
  </sheetData>
  <mergeCells count="8">
    <mergeCell ref="A10:A11"/>
    <mergeCell ref="A8:C8"/>
    <mergeCell ref="B34:C34"/>
    <mergeCell ref="B10:B11"/>
    <mergeCell ref="C10:C11"/>
    <mergeCell ref="B1:E1"/>
    <mergeCell ref="B2:E2"/>
    <mergeCell ref="D10:G10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Штайнгильберг ОВ</cp:lastModifiedBy>
  <cp:lastPrinted>2026-04-14T04:38:31Z</cp:lastPrinted>
  <dcterms:created xsi:type="dcterms:W3CDTF">2007-03-15T07:53:30Z</dcterms:created>
  <dcterms:modified xsi:type="dcterms:W3CDTF">2026-05-29T06:30:30Z</dcterms:modified>
</cp:coreProperties>
</file>